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 calcMode="manual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F49" s="1"/>
  <c r="D43"/>
  <c r="F43" s="1"/>
  <c r="D18"/>
  <c r="D17"/>
  <c r="F17" s="1"/>
  <c r="D16"/>
  <c r="F16" s="1"/>
  <c r="C9"/>
  <c r="D55" s="1"/>
  <c r="F51"/>
  <c r="F53"/>
  <c r="F52"/>
  <c r="F50" s="1"/>
  <c r="F60"/>
  <c r="F57"/>
  <c r="F56"/>
  <c r="F46"/>
  <c r="F47"/>
  <c r="F48"/>
  <c r="F24"/>
  <c r="F23"/>
  <c r="F22"/>
  <c r="F21"/>
  <c r="F20"/>
  <c r="F25"/>
  <c r="F26"/>
  <c r="F27"/>
  <c r="F28"/>
  <c r="F29"/>
  <c r="F30"/>
  <c r="F31"/>
  <c r="F32"/>
  <c r="F33"/>
  <c r="F34"/>
  <c r="F18"/>
  <c r="D59" l="1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<sst xmlns="http://schemas.openxmlformats.org/spreadsheetml/2006/main" count="167" uniqueCount="101">
  <si>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</si>
  <si>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</si>
  <si>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</si>
  <si>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</si>
  <si>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</si>
  <si>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</si>
  <si>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</si>
  <si>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</si>
  <si>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</si>
  <si>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</si>
  <si>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</si>
  <si>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</si>
  <si>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</si>
  <si>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</si>
  <si>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</si>
  <si>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</si>
  <si>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</si>
  <si>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</si>
  <si>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</si>
  <si>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</si>
  <si>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</si>
  <si>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</si>
  <si>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</si>
  <si>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</si>
  <si>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</si>
  <si>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</si>
  <si>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</si>
  <si>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</si>
  <si>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</si>
  <si>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</si>
  <si>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</si>
  <si>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</si>
  <si>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</si>
  <si>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</si>
  <si>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</si>
  <si>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</si>
  <si>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</si>
  <si>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</si>
  <si>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</si>
  <si>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</si>
  <si>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</si>
  <si>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</si>
  <si>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</si>
  <si>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</si>
  <si>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</si>
  <si>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</si>
  <si>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</si>
  <si>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</si>
  <si>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</si>
  <si>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</si>
  <si>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</si>
  <si>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</si>
  <si>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</si>
  <si>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</si>
  <si>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</si>
  <si>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</si>
  <si>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</si>
  <si>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</si>
  <si>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</si>
  <si>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</si>
  <si>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</si>
  <si>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</si>
  <si>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</si>
  <si>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</si>
  <si>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</si>
  <si>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</si>
  <si>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</si>
  <si>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</si>
  <si>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</si>
  <si>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</si>
  <si>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</si>
  <si>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</si>
  <si>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</si>
  <si>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</si>
  <si>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</si>
  <si>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</si>
  <si>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</si>
  <si>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</si>
  <si>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</si>
  <si>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</si>
  <si>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</si>
  <si>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</si>
  <si>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</si>
  <si>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</si>
  <si>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</si>
  <si>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</si>
  <si>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</si>
  <si>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</si>
  <si>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</si>
  <si>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</si>
  <si>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</si>
  <si>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</si>
  <si>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</si>
  <si>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</si>
  <si>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</si>
  <si>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</si>
  <si>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________________________</t>
  </si>
  <si>
    <t>Расчет стоимости вышкомонтажных работ</t>
  </si>
  <si>
    <t>Подпись_______________/Ф.И.О.,должность, организация/</t>
  </si>
  <si>
    <t>"коммерческое предложение "Ф6.3к-</t>
  </si>
  <si>
    <t>скважина №___ Куюмбинского (Терско-Камовского) ЛУ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</si>
</sst>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6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zoomScaleSheetLayoutView="100" workbookViewId="0">
      <selection activeCell="A4" sqref="A4:G4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F2" s="51" t="s">
        <v>99</v>
      </c>
      <c r="G2" s="51"/>
    </row>
    <row r="3" spans="1:7" ht="15.75">
      <c r="A3" s="54" t="s">
        <v>97</v>
      </c>
      <c r="B3" s="54"/>
      <c r="C3" s="54"/>
      <c r="D3" s="54"/>
      <c r="E3" s="54"/>
      <c r="F3" s="54"/>
      <c r="G3" s="54"/>
    </row>
    <row r="4" spans="1:7" ht="15.75">
      <c r="A4" s="54" t="s">
        <v>100</v>
      </c>
      <c r="B4" s="54"/>
      <c r="C4" s="54"/>
      <c r="D4" s="54"/>
      <c r="E4" s="54"/>
      <c r="F4" s="54"/>
      <c r="G4" s="54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5" t="s">
        <v>92</v>
      </c>
      <c r="B7" s="55"/>
      <c r="C7" s="43"/>
      <c r="D7" s="40" t="s">
        <v>12</v>
      </c>
      <c r="E7" s="40"/>
      <c r="F7" s="40"/>
      <c r="G7" s="40"/>
    </row>
    <row r="8" spans="1:7" ht="7.5" customHeight="1">
      <c r="A8" s="55"/>
      <c r="B8" s="55"/>
      <c r="C8" s="13"/>
      <c r="D8" s="40"/>
      <c r="E8" s="40"/>
      <c r="F8" s="40"/>
      <c r="G8" s="40"/>
    </row>
    <row r="9" spans="1:7">
      <c r="A9" s="55" t="s">
        <v>93</v>
      </c>
      <c r="B9" s="55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2" t="s">
        <v>11</v>
      </c>
      <c r="B10" s="52"/>
      <c r="C10" s="34"/>
      <c r="D10" s="42" t="s">
        <v>50</v>
      </c>
      <c r="E10" s="42"/>
      <c r="F10" s="42"/>
      <c r="G10" s="42"/>
    </row>
    <row r="11" spans="1:7" s="18" customFormat="1">
      <c r="A11" s="52" t="s">
        <v>14</v>
      </c>
      <c r="B11" s="52"/>
      <c r="C11" s="34"/>
      <c r="D11" s="42" t="s">
        <v>50</v>
      </c>
      <c r="E11" s="42"/>
      <c r="F11" s="42"/>
      <c r="G11" s="42"/>
    </row>
    <row r="12" spans="1:7" s="18" customFormat="1">
      <c r="A12" s="52" t="s">
        <v>66</v>
      </c>
      <c r="B12" s="52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83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83</v>
      </c>
    </row>
    <row r="18" spans="1:7" s="18" customFormat="1">
      <c r="A18" s="14" t="s">
        <v>15</v>
      </c>
      <c r="B18" s="15" t="s">
        <v>66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83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67</v>
      </c>
      <c r="B20" s="15" t="s">
        <v>68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69</v>
      </c>
      <c r="B21" s="15" t="s">
        <v>86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70</v>
      </c>
      <c r="B22" s="15" t="s">
        <v>86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71</v>
      </c>
      <c r="B23" s="15" t="s">
        <v>86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72</v>
      </c>
      <c r="B24" s="15" t="s">
        <v>86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73</v>
      </c>
      <c r="B25" s="15" t="s">
        <v>86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74</v>
      </c>
      <c r="B26" s="15" t="s">
        <v>86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75</v>
      </c>
      <c r="B27" s="15" t="s">
        <v>86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76</v>
      </c>
      <c r="B28" s="15" t="s">
        <v>86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77</v>
      </c>
      <c r="B29" s="15" t="s">
        <v>86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78</v>
      </c>
      <c r="B30" s="15" t="s">
        <v>86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79</v>
      </c>
      <c r="B31" s="15" t="s">
        <v>86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80</v>
      </c>
      <c r="B32" s="15" t="s">
        <v>86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81</v>
      </c>
      <c r="B33" s="15" t="s">
        <v>86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82</v>
      </c>
      <c r="B34" s="15" t="s">
        <v>86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83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84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85</v>
      </c>
    </row>
    <row r="44" spans="1:7" s="18" customFormat="1">
      <c r="A44" s="14" t="s">
        <v>35</v>
      </c>
      <c r="B44" s="15" t="s">
        <v>86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85</v>
      </c>
    </row>
    <row r="45" spans="1:7" s="18" customFormat="1">
      <c r="A45" s="14" t="s">
        <v>36</v>
      </c>
      <c r="B45" s="15" t="s">
        <v>86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85</v>
      </c>
    </row>
    <row r="46" spans="1:7" s="18" customFormat="1">
      <c r="A46" s="14" t="s">
        <v>37</v>
      </c>
      <c r="B46" s="15" t="s">
        <v>86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85</v>
      </c>
    </row>
    <row r="47" spans="1:7" s="18" customFormat="1">
      <c r="A47" s="14" t="s">
        <v>38</v>
      </c>
      <c r="B47" s="15" t="s">
        <v>86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85</v>
      </c>
    </row>
    <row r="48" spans="1:7" s="18" customFormat="1">
      <c r="A48" s="14" t="s">
        <v>39</v>
      </c>
      <c r="B48" s="15" t="s">
        <v>86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85</v>
      </c>
    </row>
    <row r="49" spans="1:7" s="18" customFormat="1">
      <c r="A49" s="14" t="s">
        <v>40</v>
      </c>
      <c r="B49" s="15" t="s">
        <v>86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85</v>
      </c>
    </row>
    <row r="50" spans="1:7" s="48" customFormat="1">
      <c r="A50" s="44" t="s">
        <v>41</v>
      </c>
      <c r="B50" s="45" t="s">
        <v>90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95</v>
      </c>
      <c r="C51" s="16" t="s">
        <v>91</v>
      </c>
      <c r="D51" s="35"/>
      <c r="E51" s="35"/>
      <c r="F51" s="16">
        <f>ROUND(D51*E51,0)</f>
        <v>0</v>
      </c>
      <c r="G51" s="17" t="s">
        <v>94</v>
      </c>
    </row>
    <row r="52" spans="1:7" s="18" customFormat="1">
      <c r="A52" s="14" t="s">
        <v>45</v>
      </c>
      <c r="B52" s="15"/>
      <c r="C52" s="16" t="s">
        <v>91</v>
      </c>
      <c r="D52" s="35"/>
      <c r="E52" s="35"/>
      <c r="F52" s="16">
        <f t="shared" ref="F52:F53" si="3">ROUND(D52*E52,0)</f>
        <v>0</v>
      </c>
      <c r="G52" s="17" t="s">
        <v>94</v>
      </c>
    </row>
    <row r="53" spans="1:7" s="18" customFormat="1">
      <c r="A53" s="14" t="s">
        <v>46</v>
      </c>
      <c r="B53" s="15"/>
      <c r="C53" s="16" t="s">
        <v>91</v>
      </c>
      <c r="D53" s="35"/>
      <c r="E53" s="35"/>
      <c r="F53" s="16">
        <f t="shared" si="3"/>
        <v>0</v>
      </c>
      <c r="G53" s="17" t="s">
        <v>94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87</v>
      </c>
      <c r="C55" s="16" t="s">
        <v>50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88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89</v>
      </c>
      <c r="C59" s="16" t="s">
        <v>50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6" spans="1:7" ht="35.25" customHeight="1">
      <c r="A66" s="53" t="s">
        <v>98</v>
      </c>
      <c r="B66" s="53"/>
      <c r="C66" s="53"/>
      <c r="D66" s="53"/>
      <c r="E66" s="51" t="s">
        <v>96</v>
      </c>
      <c r="F66" s="51"/>
      <c r="G66" s="51"/>
    </row>
  </sheetData>
  <mergeCells count="11">
    <mergeCell ref="F2:G2"/>
    <mergeCell ref="A12:B12"/>
    <mergeCell ref="A66:D66"/>
    <mergeCell ref="E66:G66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Khrustalev_aa</cp:lastModifiedBy>
  <cp:lastPrinted>2016-09-22T08:13:01Z</cp:lastPrinted>
  <dcterms:created xsi:type="dcterms:W3CDTF">2016-09-22T07:24:44Z</dcterms:created>
  <dcterms:modified xsi:type="dcterms:W3CDTF">2017-07-11T09:29:27Z</dcterms:modified>
</cp:coreProperties>
</file>